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<sst xmlns="http://schemas.openxmlformats.org/spreadsheetml/2006/main" count="118" uniqueCount="76">
  <si>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</si>
  <si>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</si>
  <si>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</si>
  <si>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HKK Olomouc</t>
  </si>
  <si>
    <t>Datum:  </t>
  </si>
  <si>
    <t>20.1.2024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</si>
  <si>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</si>
  <si>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</si>
  <si>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</si>
  <si>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</si>
  <si>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</si>
  <si>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</si>
  <si>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</si>
  <si>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</si>
  <si>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</si>
  <si>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</si>
  <si>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</si>
  <si>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</si>
  <si>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</si>
  <si>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</si>
  <si>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</si>
  <si>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Axman</t>
  </si>
  <si>
    <t>Marian</t>
  </si>
  <si>
    <t>Jiří</t>
  </si>
  <si>
    <t>Sobota</t>
  </si>
  <si>
    <t>Hrdlička</t>
  </si>
  <si>
    <t>Břetislav</t>
  </si>
  <si>
    <t>Michal</t>
  </si>
  <si>
    <t>Bartoš</t>
  </si>
  <si>
    <t>Fabík</t>
  </si>
  <si>
    <t>Kamil</t>
  </si>
  <si>
    <t>Ivo</t>
  </si>
  <si>
    <t>Albrecht</t>
  </si>
  <si>
    <t>Špatný</t>
  </si>
  <si>
    <t>Petr</t>
  </si>
  <si>
    <t>Havran</t>
  </si>
  <si>
    <t>Vobořil</t>
  </si>
  <si>
    <t>Radek</t>
  </si>
  <si>
    <t>Leoš</t>
  </si>
  <si>
    <t>Baslar</t>
  </si>
  <si>
    <t>Matyáš</t>
  </si>
  <si>
    <t>Dalibor</t>
  </si>
  <si>
    <t>Celkový výkon družstva  </t>
  </si>
  <si>
    <t>Vedoucí družstva         Jméno:</t>
  </si>
  <si>
    <t>Radek Havran</t>
  </si>
  <si>
    <t>Bodový zisk</t>
  </si>
  <si>
    <t>Adam Palko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</si>
  <si>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</si>
  <si>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</si>
  <si>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</si>
  <si>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</si>
  <si>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</si>
  <si>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</si>
  <si>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</si>
  <si>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14:00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</si>
  <si>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</si>
  <si>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</si>
  <si>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</si>
  <si>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</si>
  <si>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</si>
  <si>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</si>
  <si>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</si>
  <si>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</si>
  <si>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</si>
  <si>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</si>
  <si>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</si>
  <si>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</si>
  <si>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</si>
  <si>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Šrámek Josef</t>
  </si>
  <si>
    <t>Sobota Břetislav</t>
  </si>
  <si>
    <t>Palko Adam</t>
  </si>
  <si>
    <t>Špatný Petr</t>
  </si>
  <si>
    <t>Napomínání hráčů za nesportovní chování či vyloučení ze startu:</t>
  </si>
  <si>
    <t>Různé:</t>
  </si>
  <si>
    <t xml:space="preserve">Datum a podpis rozhodčího:  </t>
  </si>
  <si>
    <t>20.1.2024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</si>
</sst>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38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95</v>
      </c>
      <c r="O8" s="12">
        <v>61</v>
      </c>
      <c r="P8" s="12">
        <v>1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62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42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44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45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188</v>
      </c>
      <c r="F12" s="28">
        <f>IF(ISNUMBER($G12),SUM(F8:F11),"")</f>
        <v>2</v>
      </c>
      <c r="G12" s="29">
        <f>IF(SUM($G8:$G11)+SUM($Q8:$Q11)&gt;0,SUM(G8:G11),"")</f>
        <v>571</v>
      </c>
      <c r="H12" s="27">
        <f>IF(ISNUMBER($G12),SUM(H8:H11),"")</f>
        <v>2</v>
      </c>
      <c r="I12" s="99"/>
      <c r="K12" s="96">
        <v>6623</v>
      </c>
      <c r="L12" s="97"/>
      <c r="M12" s="26" t="s">
        <v>17</v>
      </c>
      <c r="N12" s="27">
        <f>IF(ISNUMBER($G12),SUM(N8:N11),"")</f>
        <v>378</v>
      </c>
      <c r="O12" s="28">
        <f>IF(ISNUMBER($G12),SUM(O8:O11),"")</f>
        <v>192</v>
      </c>
      <c r="P12" s="28">
        <f>IF(ISNUMBER($G12),SUM(P8:P11),"")</f>
        <v>3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44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53</v>
      </c>
      <c r="P13" s="12">
        <v>0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45</v>
      </c>
      <c r="F14" s="18">
        <v>3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44</v>
      </c>
      <c r="P14" s="18">
        <v>3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35</v>
      </c>
      <c r="F15" s="18">
        <v>4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44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45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35</v>
      </c>
      <c r="P16" s="23">
        <v>3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375</v>
      </c>
      <c r="E17" s="28">
        <f>IF(ISNUMBER($G17),SUM(E13:E16),"")</f>
        <v>169</v>
      </c>
      <c r="F17" s="28">
        <f>IF(ISNUMBER($G17),SUM(F13:F16),"")</f>
        <v>7</v>
      </c>
      <c r="G17" s="29">
        <f>IF(SUM($G13:$G16)+SUM($Q13:$Q16)&gt;0,SUM(G13:G16),"")</f>
        <v>544</v>
      </c>
      <c r="H17" s="27">
        <f>IF(ISNUMBER($G17),SUM(H13:H16),"")</f>
        <v>1</v>
      </c>
      <c r="I17" s="99"/>
      <c r="K17" s="96">
        <v>18302</v>
      </c>
      <c r="L17" s="97"/>
      <c r="M17" s="26" t="s">
        <v>17</v>
      </c>
      <c r="N17" s="27">
        <f>IF(ISNUMBER($G17),SUM(N13:N16),"")</f>
        <v>401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45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26</v>
      </c>
      <c r="F19" s="18">
        <v>3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63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50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53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61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52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361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543</v>
      </c>
      <c r="H22" s="27">
        <f>IF(ISNUMBER($G22),SUM(H18:H21),"")</f>
        <v>0</v>
      </c>
      <c r="I22" s="99"/>
      <c r="K22" s="96">
        <v>6622</v>
      </c>
      <c r="L22" s="97"/>
      <c r="M22" s="26" t="s">
        <v>17</v>
      </c>
      <c r="N22" s="27">
        <f>IF(ISNUMBER($G22),SUM(N18:N21),"")</f>
        <v>375</v>
      </c>
      <c r="O22" s="28">
        <f>IF(ISNUMBER($G22),SUM(O18:O21),"")</f>
        <v>212</v>
      </c>
      <c r="P22" s="28">
        <f>IF(ISNUMBER($G22),SUM(P18:P21),"")</f>
        <v>2</v>
      </c>
      <c r="Q22" s="29">
        <f>IF(SUM($G18:$G21)+SUM($Q18:$Q21)&gt;0,SUM(Q18:Q21),"")</f>
        <v>587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44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40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111</v>
      </c>
      <c r="E24" s="18">
        <v>45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44</v>
      </c>
      <c r="P24" s="18">
        <v>3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104</v>
      </c>
      <c r="E25" s="18">
        <v>62</v>
      </c>
      <c r="F25" s="18">
        <v>0</v>
      </c>
      <c r="G25" s="19">
        <f>IF(AND(ISBLANK(D25),ISBLANK(E25)),"",D25+E25)</f>
        <v>166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81</v>
      </c>
      <c r="O25" s="18">
        <v>43</v>
      </c>
      <c r="P25" s="18">
        <v>3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69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52</v>
      </c>
      <c r="P26" s="23">
        <v>0</v>
      </c>
      <c r="Q26" s="24">
        <f>IF(AND(ISBLANK(N26),ISBLANK(O26)),"",N26+O26)</f>
        <v>149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17646</v>
      </c>
      <c r="B27" s="97"/>
      <c r="C27" s="26" t="s">
        <v>17</v>
      </c>
      <c r="D27" s="27">
        <f>IF(ISNUMBER($G27),SUM(D23:D26),"")</f>
        <v>407</v>
      </c>
      <c r="E27" s="28">
        <f>IF(ISNUMBER($G27),SUM(E23:E26),"")</f>
        <v>220</v>
      </c>
      <c r="F27" s="28">
        <f>IF(ISNUMBER($G27),SUM(F23:F26),"")</f>
        <v>1</v>
      </c>
      <c r="G27" s="29">
        <f>IF(SUM($G23:$G26)+SUM($Q23:$Q26)&gt;0,SUM(G23:G26),"")</f>
        <v>627</v>
      </c>
      <c r="H27" s="27">
        <f>IF(ISNUMBER($G27),SUM(H23:H26),"")</f>
        <v>4</v>
      </c>
      <c r="I27" s="99"/>
      <c r="K27" s="96">
        <v>9798</v>
      </c>
      <c r="L27" s="97"/>
      <c r="M27" s="26" t="s">
        <v>17</v>
      </c>
      <c r="N27" s="27">
        <f>IF(ISNUMBER($G27),SUM(N23:N26),"")</f>
        <v>350</v>
      </c>
      <c r="O27" s="28">
        <f>IF(ISNUMBER($G27),SUM(O23:O26),"")</f>
        <v>179</v>
      </c>
      <c r="P27" s="28">
        <f>IF(ISNUMBER($G27),SUM(P23:P26),"")</f>
        <v>7</v>
      </c>
      <c r="Q27" s="29">
        <f>IF(SUM($G23:$G26)+SUM($Q23:$Q26)&gt;0,SUM(Q23:Q26),"")</f>
        <v>529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71</v>
      </c>
      <c r="F28" s="12">
        <v>0</v>
      </c>
      <c r="G28" s="13">
        <f>IF(AND(ISBLANK(D28),ISBLANK(E28)),"",D28+E28)</f>
        <v>169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53</v>
      </c>
      <c r="P28" s="12">
        <v>0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57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35</v>
      </c>
      <c r="P29" s="18">
        <v>1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36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56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52</v>
      </c>
      <c r="F31" s="23">
        <v>2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43</v>
      </c>
      <c r="P31" s="23">
        <v>1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381</v>
      </c>
      <c r="E32" s="28">
        <f>IF(ISNUMBER($G32),SUM(E28:E31),"")</f>
        <v>216</v>
      </c>
      <c r="F32" s="28">
        <f>IF(ISNUMBER($G32),SUM(F28:F31),"")</f>
        <v>3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18201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187</v>
      </c>
      <c r="P32" s="28">
        <f>IF(ISNUMBER($G32),SUM(P28:P31),"")</f>
        <v>2</v>
      </c>
      <c r="Q32" s="29">
        <f>IF(SUM($G28:$G31)+SUM($Q28:$Q31)&gt;0,SUM(Q28:Q31),"")</f>
        <v>558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44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43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43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92</v>
      </c>
      <c r="E35" s="18">
        <v>54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77</v>
      </c>
      <c r="O35" s="18">
        <v>34</v>
      </c>
      <c r="P35" s="18">
        <v>1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27</v>
      </c>
      <c r="P36" s="23">
        <v>5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366</v>
      </c>
      <c r="E37" s="28">
        <f>IF(ISNUMBER($G37),SUM(E33:E36),"")</f>
        <v>194</v>
      </c>
      <c r="F37" s="28">
        <f>IF(ISNUMBER($G37),SUM(F33:F36),"")</f>
        <v>5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14391</v>
      </c>
      <c r="L37" s="97"/>
      <c r="M37" s="26" t="s">
        <v>17</v>
      </c>
      <c r="N37" s="27">
        <f>IF(ISNUMBER($G37),SUM(N33:N36),"")</f>
        <v>345</v>
      </c>
      <c r="O37" s="28">
        <f>IF(ISNUMBER($G37),SUM(O33:O36),"")</f>
        <v>149</v>
      </c>
      <c r="P37" s="28">
        <f>IF(ISNUMBER($G37),SUM(P33:P36),"")</f>
        <v>7</v>
      </c>
      <c r="Q37" s="29">
        <f>IF(SUM($G33:$G36)+SUM($Q33:$Q36)&gt;0,SUM(Q33:Q36),"")</f>
        <v>494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2273</v>
      </c>
      <c r="E39" s="34">
        <f>IF(ISNUMBER($G39),SUM(E12,E17,E22,E27,E32,E37),"")</f>
        <v>1169</v>
      </c>
      <c r="F39" s="34">
        <f>IF(ISNUMBER($G39),SUM(F12,F17,F22,F27,F32,F37),"")</f>
        <v>23</v>
      </c>
      <c r="G39" s="35">
        <f>IF(SUM($G$8:$G$37)+SUM($Q$8:$Q$37)&gt;0,SUM(G12,G17,G22,G27,G32,G37),"")</f>
        <v>3442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1095</v>
      </c>
      <c r="P39" s="34">
        <f>IF(ISNUMBER($G39),SUM(P12,P17,P22,P27,P32,P37),"")</f>
        <v>28</v>
      </c>
      <c r="Q39" s="35">
        <f>IF(SUM($G$8:$G$37)+SUM($Q$8:$Q$37)&gt;0,SUM(Q12,Q17,Q22,Q27,Q32,Q37),"")</f>
        <v>3315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88</v>
      </c>
      <c r="B57" s="72" t="s">
        <v>68</v>
      </c>
      <c r="C57" s="73"/>
      <c r="D57" s="63">
        <v>8973</v>
      </c>
      <c r="E57" s="72" t="s">
        <v>69</v>
      </c>
      <c r="F57" s="75"/>
      <c r="G57" s="75"/>
      <c r="H57" s="73"/>
      <c r="I57" s="63">
        <v>18569</v>
      </c>
      <c r="J57" s="44"/>
      <c r="K57" s="64">
        <v>61</v>
      </c>
      <c r="L57" s="72" t="s">
        <v>70</v>
      </c>
      <c r="M57" s="73"/>
      <c r="N57" s="63">
        <v>20412</v>
      </c>
      <c r="O57" s="72" t="s">
        <v>71</v>
      </c>
      <c r="P57" s="75"/>
      <c r="Q57" s="75"/>
      <c r="R57" s="73"/>
      <c r="S57" s="65">
        <v>9798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2024-01-20T18:03:51Z</dcterms:modified>
</cp:coreProperties>
</file>